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Проект бюджета на 2021 23 гг.Гущино - копия\"/>
    </mc:Choice>
  </mc:AlternateContent>
  <bookViews>
    <workbookView xWindow="240" yWindow="510" windowWidth="15315" windowHeight="84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36" i="1" l="1"/>
  <c r="H35" i="1" l="1"/>
  <c r="G35" i="1"/>
  <c r="G36" i="1"/>
  <c r="F35" i="1"/>
  <c r="F36" i="1"/>
  <c r="H55" i="1"/>
  <c r="G55" i="1"/>
  <c r="F55" i="1"/>
  <c r="H42" i="1"/>
  <c r="G42" i="1"/>
  <c r="F42" i="1"/>
  <c r="H37" i="1"/>
  <c r="G37" i="1"/>
  <c r="F37" i="1"/>
  <c r="H19" i="1"/>
  <c r="G19" i="1"/>
  <c r="F19" i="1"/>
  <c r="H27" i="1" l="1"/>
  <c r="G27" i="1"/>
  <c r="F27" i="1"/>
  <c r="F58" i="1" l="1"/>
  <c r="G58" i="1"/>
  <c r="H58" i="1"/>
</calcChain>
</file>

<file path=xl/sharedStrings.xml><?xml version="1.0" encoding="utf-8"?>
<sst xmlns="http://schemas.openxmlformats.org/spreadsheetml/2006/main" count="76" uniqueCount="75">
  <si>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</si>
  <si>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</si>
  <si>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</si>
  <si>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</si>
  <si>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</si>
  <si>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</si>
  <si>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</si>
  <si>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БЕЗВОЗМЕЗДНЫЕ ПЕРЕЧИСЛЕНИЯ</t>
  </si>
  <si>
    <t>Иные межбюджетные трансферты</t>
  </si>
  <si>
    <t>ИТОГО ДОХОДОВ</t>
  </si>
  <si>
    <t>00010102000010000110</t>
  </si>
  <si>
    <t>00010102010010000110</t>
  </si>
  <si>
    <t>00010102030010000110</t>
  </si>
  <si>
    <t>00010100000000000000</t>
  </si>
  <si>
    <t>00010000000000000000</t>
  </si>
  <si>
    <t xml:space="preserve">                                                                            Приложение № ___1_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</si>
  <si>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</si>
  <si>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</si>
  <si>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</si>
  <si>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</si>
  <si>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</si>
  <si>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</si>
  <si>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00010606000000000110</t>
  </si>
  <si>
    <t>Земельный налог</t>
  </si>
  <si>
    <t>00010606030000000110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</si>
  <si>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</si>
  <si>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</si>
  <si>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</si>
  <si>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</si>
  <si>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</si>
  <si>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00010606043100000110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</si>
  <si>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</si>
  <si>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ПЕРЕЧИСЛЕНИЯ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</si>
  <si>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</si>
  <si>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сельких поселений на выравнивание бюджетной обеспеченности</t>
  </si>
  <si>
    <t xml:space="preserve">Дотации бюджетам сельских поселений на поддержку мер по обеспечению сбалансированности бюджетов  </t>
  </si>
  <si>
    <t>Субвенции бюджетам субъектов Российской Федерации и муниципальных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</si>
  <si>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</si>
  <si>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</si>
  <si>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</si>
  <si>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00020000000000000000</t>
  </si>
  <si>
    <t>00020200000000000000</t>
  </si>
  <si>
    <t>рублей</t>
  </si>
  <si>
    <t>Дотации  на выравнивание бюджетной обеспеченности</t>
  </si>
  <si>
    <t xml:space="preserve">Дотации бюджетам  на поддержку мер по обеспечению сбалансированности бюджетов  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</si>
  <si>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</si>
  <si>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</si>
  <si>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полномочий, предусмотренных соглашениями о предаче полномочий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 (парковочных мест), осуществление муниципального контроля за сохранностью автомобильных дорог местого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</si>
  <si>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Сумма на 2021 год</t>
  </si>
  <si>
    <t>00020210000000000150</t>
  </si>
  <si>
    <t>00020215001000000150</t>
  </si>
  <si>
    <t>00020215001100000150</t>
  </si>
  <si>
    <t>00020215002000000150</t>
  </si>
  <si>
    <t>00020215002100000150</t>
  </si>
  <si>
    <t>00020230000000000150</t>
  </si>
  <si>
    <t>00020235118000000150</t>
  </si>
  <si>
    <t>00020235118100000150</t>
  </si>
  <si>
    <t>00020230024000000150</t>
  </si>
  <si>
    <t>00020230024100000150</t>
  </si>
  <si>
    <t>00020240000000000150</t>
  </si>
  <si>
    <t>00020240014000000150</t>
  </si>
  <si>
    <t>00020240014100000150</t>
  </si>
  <si>
    <t xml:space="preserve">                                                                                                              к решению Гущинского сельского Совета народных депутатов</t>
  </si>
  <si>
    <t xml:space="preserve">                                                                                                              Почепского района Брянской области</t>
  </si>
  <si>
    <t>Сумма на 2022 год</t>
  </si>
  <si>
    <t>"О бюджете Гущинского сельского поселения Почепского муниципального района Брянской области"</t>
  </si>
  <si>
    <t xml:space="preserve"> ПЛАНИРУЕМЫЕ ДОХОДЫ  БЮДЖЕТА ГУЩИНСКОГО СЕЛЬСКОГО ПОСЕЛЕНИЯ ПОЧЕПСКОГО МУНИЦИПАЛЬНОГО РАЙОНА БРЯНСКОЙ ОБЛАСТИ НА 2020 ГОД И ПЛАНОВЫЙ ПЕРИОД 2021 И 2022  ГОДОВ</t>
  </si>
  <si>
    <t>на 2021 год и плановый период 2022-2023 годов</t>
  </si>
  <si>
    <t>№      от      .    12  .2020 года</t>
  </si>
  <si>
    <t>Сумма на 2023 год</t>
  </si>
  <si>
    <t>Единый сельскохозяйственный налог</t>
  </si>
  <si>
    <t>00010503000010000110</t>
  </si>
  <si>
    <t>00010503010010000110</t>
  </si>
  <si>
    <t>Налоги на совокупный доход</t>
  </si>
  <si>
    <t>00010500000000000000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</si>
</sst>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1" applyFont="1"/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wrapText="1"/>
    </xf>
    <xf numFmtId="4" fontId="1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1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164" fontId="1" fillId="2" borderId="1" xfId="1" applyFont="1" applyFill="1" applyBorder="1" applyAlignment="1">
      <alignment horizontal="right" wrapText="1"/>
    </xf>
    <xf numFmtId="164" fontId="1" fillId="0" borderId="1" xfId="1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4" fontId="2" fillId="0" borderId="5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justify" vertical="center" wrapText="1"/>
    </xf>
    <xf numFmtId="4" fontId="5" fillId="0" borderId="1" xfId="1" applyNumberFormat="1" applyFont="1" applyBorder="1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distributed"/>
    </xf>
    <xf numFmtId="4" fontId="2" fillId="0" borderId="5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" fontId="2" fillId="0" borderId="7" xfId="0" applyNumberFormat="1" applyFont="1" applyBorder="1" applyAlignment="1">
      <alignment horizontal="right" wrapText="1"/>
    </xf>
    <xf numFmtId="1" fontId="2" fillId="0" borderId="5" xfId="0" quotePrefix="1" applyNumberFormat="1" applyFont="1" applyBorder="1" applyAlignment="1">
      <alignment horizontal="justify" vertical="center" wrapText="1"/>
    </xf>
    <xf numFmtId="1" fontId="2" fillId="0" borderId="6" xfId="0" quotePrefix="1" applyNumberFormat="1" applyFont="1" applyBorder="1" applyAlignment="1">
      <alignment horizontal="justify" vertical="center" wrapText="1"/>
    </xf>
    <xf numFmtId="1" fontId="2" fillId="0" borderId="7" xfId="0" quotePrefix="1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tabSelected="1" topLeftCell="D52" zoomScaleNormal="100" workbookViewId="0">
      <selection activeCell="H58" sqref="H5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customWidth="1"/>
    <col min="7" max="7" width="18" customWidth="1"/>
    <col min="8" max="8" width="19.140625" style="1" customWidth="1"/>
  </cols>
  <sheetData>
    <row r="1" spans="4:8" ht="15.75" customHeight="1" x14ac:dyDescent="0.25">
      <c r="E1" s="45"/>
      <c r="F1" s="45"/>
      <c r="G1" s="45"/>
    </row>
    <row r="2" spans="4:8" hidden="1" x14ac:dyDescent="0.25"/>
    <row r="3" spans="4:8" hidden="1" x14ac:dyDescent="0.25">
      <c r="E3" s="10"/>
      <c r="F3" s="10"/>
      <c r="G3" s="10"/>
    </row>
    <row r="4" spans="4:8" hidden="1" x14ac:dyDescent="0.25">
      <c r="E4" s="11"/>
      <c r="F4" s="11"/>
      <c r="G4" s="11"/>
    </row>
    <row r="5" spans="4:8" ht="33" hidden="1" customHeight="1" x14ac:dyDescent="0.25">
      <c r="E5" s="12"/>
      <c r="F5" s="12"/>
      <c r="G5" s="12"/>
    </row>
    <row r="6" spans="4:8" hidden="1" x14ac:dyDescent="0.25">
      <c r="E6" s="10"/>
      <c r="F6" s="10"/>
      <c r="G6" s="10"/>
    </row>
    <row r="7" spans="4:8" hidden="1" x14ac:dyDescent="0.25">
      <c r="E7" s="10"/>
      <c r="F7" s="10"/>
      <c r="G7" s="10"/>
    </row>
    <row r="8" spans="4:8" x14ac:dyDescent="0.25">
      <c r="E8" s="46"/>
      <c r="F8" s="46"/>
      <c r="G8" s="46"/>
    </row>
    <row r="9" spans="4:8" x14ac:dyDescent="0.25">
      <c r="E9" s="44" t="s">
        <v>15</v>
      </c>
      <c r="F9" s="44"/>
      <c r="G9" s="44"/>
      <c r="H9" s="44"/>
    </row>
    <row r="10" spans="4:8" x14ac:dyDescent="0.25">
      <c r="E10" s="44" t="s">
        <v>62</v>
      </c>
      <c r="F10" s="44"/>
      <c r="G10" s="44"/>
      <c r="H10" s="44"/>
    </row>
    <row r="11" spans="4:8" ht="12" customHeight="1" x14ac:dyDescent="0.25">
      <c r="E11" s="44" t="s">
        <v>63</v>
      </c>
      <c r="F11" s="44"/>
      <c r="G11" s="44"/>
      <c r="H11" s="44"/>
    </row>
    <row r="12" spans="4:8" hidden="1" x14ac:dyDescent="0.25">
      <c r="E12" s="44"/>
      <c r="F12" s="44"/>
      <c r="G12" s="44"/>
      <c r="H12" s="44"/>
    </row>
    <row r="13" spans="4:8" x14ac:dyDescent="0.25">
      <c r="E13" s="44" t="s">
        <v>65</v>
      </c>
      <c r="F13" s="44"/>
      <c r="G13" s="44"/>
      <c r="H13" s="44"/>
    </row>
    <row r="14" spans="4:8" x14ac:dyDescent="0.25">
      <c r="E14" s="44" t="s">
        <v>67</v>
      </c>
      <c r="F14" s="44"/>
      <c r="G14" s="44"/>
      <c r="H14" s="44"/>
    </row>
    <row r="15" spans="4:8" x14ac:dyDescent="0.25">
      <c r="E15" s="44" t="s">
        <v>68</v>
      </c>
      <c r="F15" s="44"/>
      <c r="G15" s="44"/>
      <c r="H15" s="44"/>
    </row>
    <row r="16" spans="4:8" ht="42.75" customHeight="1" x14ac:dyDescent="0.25">
      <c r="D16" s="36" t="s">
        <v>66</v>
      </c>
      <c r="E16" s="36"/>
      <c r="F16" s="36"/>
      <c r="G16" s="36"/>
      <c r="H16" s="36"/>
    </row>
    <row r="17" spans="4:8" x14ac:dyDescent="0.25">
      <c r="H17" s="11" t="s">
        <v>42</v>
      </c>
    </row>
    <row r="18" spans="4:8" x14ac:dyDescent="0.25">
      <c r="D18" s="2" t="s">
        <v>0</v>
      </c>
      <c r="E18" s="2" t="s">
        <v>1</v>
      </c>
      <c r="F18" s="29" t="s">
        <v>48</v>
      </c>
      <c r="G18" s="29" t="s">
        <v>64</v>
      </c>
      <c r="H18" s="30" t="s">
        <v>69</v>
      </c>
    </row>
    <row r="19" spans="4:8" x14ac:dyDescent="0.25">
      <c r="D19" s="8" t="s">
        <v>14</v>
      </c>
      <c r="E19" s="3" t="s">
        <v>2</v>
      </c>
      <c r="F19" s="19">
        <f>F20+F24+F27</f>
        <v>737000</v>
      </c>
      <c r="G19" s="20">
        <f>G20+G24+G27</f>
        <v>760000</v>
      </c>
      <c r="H19" s="20">
        <f>H20+H24+H27</f>
        <v>780000</v>
      </c>
    </row>
    <row r="20" spans="4:8" x14ac:dyDescent="0.25">
      <c r="D20" s="5" t="s">
        <v>13</v>
      </c>
      <c r="E20" s="3" t="s">
        <v>3</v>
      </c>
      <c r="F20" s="19">
        <v>94000</v>
      </c>
      <c r="G20" s="20">
        <v>101000</v>
      </c>
      <c r="H20" s="33">
        <v>108000</v>
      </c>
    </row>
    <row r="21" spans="4:8" ht="15.75" thickBot="1" x14ac:dyDescent="0.3">
      <c r="D21" s="5" t="s">
        <v>10</v>
      </c>
      <c r="E21" s="4" t="s">
        <v>4</v>
      </c>
      <c r="F21" s="22">
        <v>94000</v>
      </c>
      <c r="G21" s="23">
        <v>101000</v>
      </c>
      <c r="H21" s="21">
        <v>108000</v>
      </c>
    </row>
    <row r="22" spans="4:8" ht="75.75" thickBot="1" x14ac:dyDescent="0.3">
      <c r="D22" s="6" t="s">
        <v>11</v>
      </c>
      <c r="E22" s="16" t="s">
        <v>5</v>
      </c>
      <c r="F22" s="22">
        <v>93000</v>
      </c>
      <c r="G22" s="23">
        <v>100000</v>
      </c>
      <c r="H22" s="23">
        <v>107000</v>
      </c>
    </row>
    <row r="23" spans="4:8" ht="45.75" thickBot="1" x14ac:dyDescent="0.3">
      <c r="D23" s="7" t="s">
        <v>12</v>
      </c>
      <c r="E23" s="34" t="s">
        <v>6</v>
      </c>
      <c r="F23" s="22">
        <v>1000</v>
      </c>
      <c r="G23" s="23">
        <v>1000</v>
      </c>
      <c r="H23" s="23">
        <v>1000</v>
      </c>
    </row>
    <row r="24" spans="4:8" ht="15.75" thickBot="1" x14ac:dyDescent="0.3">
      <c r="D24" s="7" t="s">
        <v>74</v>
      </c>
      <c r="E24" s="17" t="s">
        <v>73</v>
      </c>
      <c r="F24" s="19">
        <v>24000</v>
      </c>
      <c r="G24" s="20">
        <v>25000</v>
      </c>
      <c r="H24" s="20">
        <v>26000</v>
      </c>
    </row>
    <row r="25" spans="4:8" ht="15.75" thickBot="1" x14ac:dyDescent="0.3">
      <c r="D25" s="7" t="s">
        <v>71</v>
      </c>
      <c r="E25" s="16" t="s">
        <v>70</v>
      </c>
      <c r="F25" s="22">
        <v>24000</v>
      </c>
      <c r="G25" s="23">
        <v>25000</v>
      </c>
      <c r="H25" s="23">
        <v>26000</v>
      </c>
    </row>
    <row r="26" spans="4:8" ht="15.75" thickBot="1" x14ac:dyDescent="0.3">
      <c r="D26" s="7" t="s">
        <v>72</v>
      </c>
      <c r="E26" s="35" t="s">
        <v>70</v>
      </c>
      <c r="F26" s="22">
        <v>24000</v>
      </c>
      <c r="G26" s="23">
        <v>25000</v>
      </c>
      <c r="H26" s="23">
        <v>26000</v>
      </c>
    </row>
    <row r="27" spans="4:8" x14ac:dyDescent="0.25">
      <c r="D27" s="8" t="s">
        <v>16</v>
      </c>
      <c r="E27" s="17" t="s">
        <v>17</v>
      </c>
      <c r="F27" s="19">
        <f>F28+F30</f>
        <v>619000</v>
      </c>
      <c r="G27" s="19">
        <f>G28+G30</f>
        <v>634000</v>
      </c>
      <c r="H27" s="19">
        <f>H28+H30</f>
        <v>646000</v>
      </c>
    </row>
    <row r="28" spans="4:8" x14ac:dyDescent="0.25">
      <c r="D28" s="5" t="s">
        <v>18</v>
      </c>
      <c r="E28" s="16" t="s">
        <v>19</v>
      </c>
      <c r="F28" s="22">
        <v>70000</v>
      </c>
      <c r="G28" s="22">
        <v>73000</v>
      </c>
      <c r="H28" s="22">
        <v>76000</v>
      </c>
    </row>
    <row r="29" spans="4:8" ht="45" x14ac:dyDescent="0.25">
      <c r="D29" s="5" t="s">
        <v>20</v>
      </c>
      <c r="E29" s="16" t="s">
        <v>21</v>
      </c>
      <c r="F29" s="22">
        <v>70000</v>
      </c>
      <c r="G29" s="22">
        <v>73000</v>
      </c>
      <c r="H29" s="22">
        <v>76000</v>
      </c>
    </row>
    <row r="30" spans="4:8" x14ac:dyDescent="0.25">
      <c r="D30" s="5" t="s">
        <v>22</v>
      </c>
      <c r="E30" s="16" t="s">
        <v>23</v>
      </c>
      <c r="F30" s="22">
        <v>549000</v>
      </c>
      <c r="G30" s="22">
        <v>561000</v>
      </c>
      <c r="H30" s="22">
        <v>570000</v>
      </c>
    </row>
    <row r="31" spans="4:8" x14ac:dyDescent="0.25">
      <c r="D31" s="5" t="s">
        <v>24</v>
      </c>
      <c r="E31" s="16" t="s">
        <v>25</v>
      </c>
      <c r="F31" s="22">
        <v>312000</v>
      </c>
      <c r="G31" s="22">
        <v>321000</v>
      </c>
      <c r="H31" s="22">
        <v>330000</v>
      </c>
    </row>
    <row r="32" spans="4:8" ht="30" x14ac:dyDescent="0.25">
      <c r="D32" s="5" t="s">
        <v>26</v>
      </c>
      <c r="E32" s="16" t="s">
        <v>27</v>
      </c>
      <c r="F32" s="22">
        <v>312000</v>
      </c>
      <c r="G32" s="22">
        <v>321000</v>
      </c>
      <c r="H32" s="22">
        <v>330000</v>
      </c>
    </row>
    <row r="33" spans="4:8" x14ac:dyDescent="0.25">
      <c r="D33" s="5" t="s">
        <v>28</v>
      </c>
      <c r="E33" s="16" t="s">
        <v>29</v>
      </c>
      <c r="F33" s="22">
        <v>237000</v>
      </c>
      <c r="G33" s="22">
        <v>240000</v>
      </c>
      <c r="H33" s="22">
        <v>240000</v>
      </c>
    </row>
    <row r="34" spans="4:8" ht="30" x14ac:dyDescent="0.25">
      <c r="D34" s="5" t="s">
        <v>30</v>
      </c>
      <c r="E34" s="16" t="s">
        <v>31</v>
      </c>
      <c r="F34" s="22">
        <v>237000</v>
      </c>
      <c r="G34" s="22">
        <v>378000</v>
      </c>
      <c r="H34" s="22">
        <v>394000</v>
      </c>
    </row>
    <row r="35" spans="4:8" x14ac:dyDescent="0.25">
      <c r="D35" s="8" t="s">
        <v>40</v>
      </c>
      <c r="E35" s="17" t="s">
        <v>7</v>
      </c>
      <c r="F35" s="27">
        <f>F36</f>
        <v>2719837.78</v>
      </c>
      <c r="G35" s="25">
        <f>G36</f>
        <v>255324.39</v>
      </c>
      <c r="H35" s="25">
        <f>H36</f>
        <v>256753.84</v>
      </c>
    </row>
    <row r="36" spans="4:8" ht="42.75" x14ac:dyDescent="0.25">
      <c r="D36" s="8" t="s">
        <v>41</v>
      </c>
      <c r="E36" s="17" t="s">
        <v>32</v>
      </c>
      <c r="F36" s="25">
        <f>F37+F42+F55</f>
        <v>2719837.78</v>
      </c>
      <c r="G36" s="25">
        <f>G37+G42+G55</f>
        <v>255324.39</v>
      </c>
      <c r="H36" s="25">
        <f>H37+H43+H49+H56</f>
        <v>256753.84</v>
      </c>
    </row>
    <row r="37" spans="4:8" ht="28.5" x14ac:dyDescent="0.25">
      <c r="D37" s="8" t="s">
        <v>49</v>
      </c>
      <c r="E37" s="17" t="s">
        <v>33</v>
      </c>
      <c r="F37" s="19">
        <f>F38+F40</f>
        <v>2529100</v>
      </c>
      <c r="G37" s="25">
        <f>G38+G40</f>
        <v>162000</v>
      </c>
      <c r="H37" s="25">
        <f>H38+H40</f>
        <v>160000</v>
      </c>
    </row>
    <row r="38" spans="4:8" x14ac:dyDescent="0.25">
      <c r="D38" s="5" t="s">
        <v>50</v>
      </c>
      <c r="E38" s="16" t="s">
        <v>43</v>
      </c>
      <c r="F38" s="22">
        <v>172000</v>
      </c>
      <c r="G38" s="24">
        <v>162000</v>
      </c>
      <c r="H38" s="24">
        <v>160000</v>
      </c>
    </row>
    <row r="39" spans="4:8" ht="30" x14ac:dyDescent="0.25">
      <c r="D39" s="5" t="s">
        <v>51</v>
      </c>
      <c r="E39" s="16" t="s">
        <v>34</v>
      </c>
      <c r="F39" s="22">
        <v>172000</v>
      </c>
      <c r="G39" s="24">
        <v>162000</v>
      </c>
      <c r="H39" s="24">
        <v>160000</v>
      </c>
    </row>
    <row r="40" spans="4:8" ht="30" x14ac:dyDescent="0.25">
      <c r="D40" s="5" t="s">
        <v>52</v>
      </c>
      <c r="E40" s="16" t="s">
        <v>44</v>
      </c>
      <c r="F40" s="22">
        <v>2357100</v>
      </c>
      <c r="G40" s="24">
        <v>0</v>
      </c>
      <c r="H40" s="24">
        <v>0</v>
      </c>
    </row>
    <row r="41" spans="4:8" ht="30" x14ac:dyDescent="0.25">
      <c r="D41" s="5" t="s">
        <v>53</v>
      </c>
      <c r="E41" s="16" t="s">
        <v>35</v>
      </c>
      <c r="F41" s="22">
        <v>2357100</v>
      </c>
      <c r="G41" s="24">
        <v>0</v>
      </c>
      <c r="H41" s="24">
        <v>0</v>
      </c>
    </row>
    <row r="42" spans="4:8" ht="28.5" x14ac:dyDescent="0.25">
      <c r="D42" s="8" t="s">
        <v>54</v>
      </c>
      <c r="E42" s="17" t="s">
        <v>36</v>
      </c>
      <c r="F42" s="25">
        <f>F43+F49</f>
        <v>92435.78</v>
      </c>
      <c r="G42" s="25">
        <f>G43+G49</f>
        <v>93324.39</v>
      </c>
      <c r="H42" s="25">
        <f>H43+H49</f>
        <v>96753.84</v>
      </c>
    </row>
    <row r="43" spans="4:8" ht="30" x14ac:dyDescent="0.25">
      <c r="D43" s="5" t="s">
        <v>55</v>
      </c>
      <c r="E43" s="16" t="s">
        <v>45</v>
      </c>
      <c r="F43" s="22">
        <v>88835.78</v>
      </c>
      <c r="G43" s="22">
        <v>89724.39</v>
      </c>
      <c r="H43" s="22">
        <v>93153.84</v>
      </c>
    </row>
    <row r="44" spans="4:8" ht="44.25" customHeight="1" x14ac:dyDescent="0.25">
      <c r="D44" s="5" t="s">
        <v>56</v>
      </c>
      <c r="E44" s="16" t="s">
        <v>37</v>
      </c>
      <c r="F44" s="22">
        <v>88835.78</v>
      </c>
      <c r="G44" s="22">
        <v>89724.39</v>
      </c>
      <c r="H44" s="22">
        <v>93153.84</v>
      </c>
    </row>
    <row r="45" spans="4:8" ht="0.75" customHeight="1" x14ac:dyDescent="0.25">
      <c r="D45" s="32"/>
      <c r="E45" s="16"/>
      <c r="F45" s="31"/>
      <c r="G45" s="22"/>
      <c r="H45" s="22"/>
    </row>
    <row r="46" spans="4:8" ht="44.25" hidden="1" customHeight="1" x14ac:dyDescent="0.25">
      <c r="D46" s="32"/>
      <c r="E46" s="16"/>
      <c r="F46" s="31"/>
      <c r="G46" s="22"/>
      <c r="H46" s="22"/>
    </row>
    <row r="47" spans="4:8" ht="44.25" hidden="1" customHeight="1" x14ac:dyDescent="0.25">
      <c r="D47" s="32"/>
      <c r="E47" s="16"/>
      <c r="F47" s="31"/>
      <c r="G47" s="22"/>
      <c r="H47" s="22"/>
    </row>
    <row r="48" spans="4:8" ht="44.25" hidden="1" customHeight="1" x14ac:dyDescent="0.25">
      <c r="D48" s="32"/>
      <c r="E48" s="16"/>
      <c r="F48" s="31"/>
      <c r="G48" s="22"/>
      <c r="H48" s="22"/>
    </row>
    <row r="49" spans="4:9" ht="44.25" customHeight="1" x14ac:dyDescent="0.25">
      <c r="D49" s="5" t="s">
        <v>57</v>
      </c>
      <c r="E49" s="16" t="s">
        <v>38</v>
      </c>
      <c r="F49" s="22">
        <v>3600</v>
      </c>
      <c r="G49" s="22">
        <v>3600</v>
      </c>
      <c r="H49" s="22">
        <v>3600</v>
      </c>
    </row>
    <row r="50" spans="4:9" ht="15" hidden="1" customHeight="1" x14ac:dyDescent="0.25">
      <c r="D50" s="40" t="s">
        <v>58</v>
      </c>
      <c r="E50" s="43" t="s">
        <v>46</v>
      </c>
      <c r="F50" s="37">
        <v>3600</v>
      </c>
      <c r="G50" s="22">
        <v>3600</v>
      </c>
      <c r="H50" s="22">
        <v>3600</v>
      </c>
    </row>
    <row r="51" spans="4:9" ht="15" hidden="1" customHeight="1" x14ac:dyDescent="0.25">
      <c r="D51" s="41"/>
      <c r="E51" s="43"/>
      <c r="F51" s="38"/>
      <c r="G51" s="22">
        <v>3600</v>
      </c>
      <c r="H51" s="22">
        <v>3600</v>
      </c>
    </row>
    <row r="52" spans="4:9" ht="96.75" customHeight="1" x14ac:dyDescent="0.25">
      <c r="D52" s="41"/>
      <c r="E52" s="43"/>
      <c r="F52" s="38"/>
      <c r="G52" s="22">
        <v>3600</v>
      </c>
      <c r="H52" s="22">
        <v>3600</v>
      </c>
    </row>
    <row r="53" spans="4:9" ht="14.25" hidden="1" customHeight="1" x14ac:dyDescent="0.25">
      <c r="D53" s="41"/>
      <c r="E53" s="43"/>
      <c r="F53" s="38"/>
      <c r="G53" s="22">
        <v>3600</v>
      </c>
      <c r="H53" s="22">
        <v>3600</v>
      </c>
    </row>
    <row r="54" spans="4:9" ht="0.75" hidden="1" customHeight="1" x14ac:dyDescent="0.25">
      <c r="D54" s="42"/>
      <c r="E54" s="43"/>
      <c r="F54" s="39"/>
      <c r="G54" s="22">
        <v>3600</v>
      </c>
      <c r="H54" s="22">
        <v>3600</v>
      </c>
    </row>
    <row r="55" spans="4:9" x14ac:dyDescent="0.25">
      <c r="D55" s="8" t="s">
        <v>59</v>
      </c>
      <c r="E55" s="17" t="s">
        <v>8</v>
      </c>
      <c r="F55" s="20">
        <f>F56</f>
        <v>98302</v>
      </c>
      <c r="G55" s="20">
        <f>G56</f>
        <v>0</v>
      </c>
      <c r="H55" s="20">
        <f>H56</f>
        <v>0</v>
      </c>
    </row>
    <row r="56" spans="4:9" ht="75" x14ac:dyDescent="0.25">
      <c r="D56" s="5" t="s">
        <v>60</v>
      </c>
      <c r="E56" s="16" t="s">
        <v>39</v>
      </c>
      <c r="F56" s="23">
        <v>98302</v>
      </c>
      <c r="G56" s="23">
        <v>0</v>
      </c>
      <c r="H56" s="23">
        <v>0</v>
      </c>
    </row>
    <row r="57" spans="4:9" ht="221.25" customHeight="1" x14ac:dyDescent="0.25">
      <c r="D57" s="5" t="s">
        <v>61</v>
      </c>
      <c r="E57" s="16" t="s">
        <v>47</v>
      </c>
      <c r="F57" s="23">
        <v>98302</v>
      </c>
      <c r="G57" s="23">
        <v>0</v>
      </c>
      <c r="H57" s="23">
        <v>0</v>
      </c>
    </row>
    <row r="58" spans="4:9" x14ac:dyDescent="0.25">
      <c r="D58" s="9"/>
      <c r="E58" s="18" t="s">
        <v>9</v>
      </c>
      <c r="F58" s="28">
        <f>SUM(F19+F35)</f>
        <v>3456837.78</v>
      </c>
      <c r="G58" s="28">
        <f>SUM(G19+G35)</f>
        <v>1015324.39</v>
      </c>
      <c r="H58" s="28">
        <f>SUM(H19+H35)</f>
        <v>1036753.84</v>
      </c>
    </row>
    <row r="60" spans="4:9" ht="15.75" x14ac:dyDescent="0.25">
      <c r="E60" s="26"/>
      <c r="G60" s="15"/>
    </row>
    <row r="61" spans="4:9" x14ac:dyDescent="0.25">
      <c r="G61" s="13"/>
    </row>
    <row r="62" spans="4:9" x14ac:dyDescent="0.25">
      <c r="G62" s="13"/>
      <c r="I62" s="14"/>
    </row>
  </sheetData>
  <mergeCells count="13">
    <mergeCell ref="E13:H13"/>
    <mergeCell ref="E1:G1"/>
    <mergeCell ref="E8:G8"/>
    <mergeCell ref="E9:H9"/>
    <mergeCell ref="E12:H12"/>
    <mergeCell ref="E10:H10"/>
    <mergeCell ref="E11:H11"/>
    <mergeCell ref="D16:H16"/>
    <mergeCell ref="F50:F54"/>
    <mergeCell ref="D50:D54"/>
    <mergeCell ref="E50:E54"/>
    <mergeCell ref="E14:H14"/>
    <mergeCell ref="E15:H15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2020-11-12T08:59:57Z</cp:lastPrinted>
  <dcterms:created xsi:type="dcterms:W3CDTF">2014-07-07T05:57:34Z</dcterms:created>
  <dcterms:modified xsi:type="dcterms:W3CDTF">2020-11-12T09:00:20Z</dcterms:modified>
</cp:coreProperties>
</file>